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google drive\STSS2018\stss2021-2022\registracija\igraci obrasci\"/>
    </mc:Choice>
  </mc:AlternateContent>
  <bookViews>
    <workbookView xWindow="0" yWindow="0" windowWidth="9165" windowHeight="11220"/>
  </bookViews>
  <sheets>
    <sheet name="obrazac" sheetId="1" r:id="rId1"/>
    <sheet name="Sheet1" sheetId="2" state="hidden" r:id="rId2"/>
  </sheets>
  <definedNames>
    <definedName name="_xlnm.Print_Area" localSheetId="0">obrazac!$A$2:$L$33</definedName>
    <definedName name="_xlnm.Print_Titles" localSheetId="0">obrazac!$2:$3</definedName>
  </definedNames>
  <calcPr calcId="152511"/>
</workbook>
</file>

<file path=xl/calcChain.xml><?xml version="1.0" encoding="utf-8"?>
<calcChain xmlns="http://schemas.openxmlformats.org/spreadsheetml/2006/main">
  <c r="B71" i="2" l="1"/>
  <c r="C71" i="2"/>
  <c r="D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E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E75" i="2" s="1"/>
  <c r="G78" i="1"/>
  <c r="E76" i="2" s="1"/>
  <c r="G79" i="1"/>
  <c r="E77" i="2" s="1"/>
  <c r="G80" i="1"/>
  <c r="E78" i="2" s="1"/>
  <c r="G81" i="1"/>
  <c r="E79" i="2" s="1"/>
  <c r="G82" i="1"/>
  <c r="E80" i="2" s="1"/>
  <c r="G83" i="1"/>
  <c r="E81" i="2" s="1"/>
  <c r="G84" i="1"/>
  <c r="E82" i="2" s="1"/>
  <c r="G85" i="1"/>
  <c r="G86" i="1"/>
  <c r="E84" i="2" s="1"/>
  <c r="G87" i="1"/>
  <c r="E85" i="2" s="1"/>
  <c r="G88" i="1"/>
  <c r="E86" i="2" s="1"/>
  <c r="G89" i="1"/>
  <c r="E87" i="2" s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E71" i="2" s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F18" i="2"/>
  <c r="G18" i="2"/>
  <c r="H18" i="2"/>
  <c r="I18" i="2"/>
  <c r="C19" i="2"/>
  <c r="D19" i="2"/>
  <c r="F19" i="2"/>
  <c r="G19" i="2"/>
  <c r="H19" i="2"/>
  <c r="I19" i="2"/>
  <c r="C20" i="2"/>
  <c r="D20" i="2"/>
  <c r="E20" i="2"/>
  <c r="F20" i="2"/>
  <c r="G20" i="2"/>
  <c r="H20" i="2"/>
  <c r="I20" i="2"/>
  <c r="C21" i="2"/>
  <c r="D21" i="2"/>
  <c r="F21" i="2"/>
  <c r="G21" i="2"/>
  <c r="H21" i="2"/>
  <c r="I21" i="2"/>
  <c r="C22" i="2"/>
  <c r="D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F26" i="2"/>
  <c r="G26" i="2"/>
  <c r="H26" i="2"/>
  <c r="I26" i="2"/>
  <c r="C27" i="2"/>
  <c r="D27" i="2"/>
  <c r="F27" i="2"/>
  <c r="G27" i="2"/>
  <c r="H27" i="2"/>
  <c r="I27" i="2"/>
  <c r="C28" i="2"/>
  <c r="D28" i="2"/>
  <c r="E28" i="2"/>
  <c r="F28" i="2"/>
  <c r="G28" i="2"/>
  <c r="H28" i="2"/>
  <c r="I28" i="2"/>
  <c r="C29" i="2"/>
  <c r="D29" i="2"/>
  <c r="F29" i="2"/>
  <c r="G29" i="2"/>
  <c r="H29" i="2"/>
  <c r="I29" i="2"/>
  <c r="C30" i="2"/>
  <c r="D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F34" i="2"/>
  <c r="G34" i="2"/>
  <c r="H34" i="2"/>
  <c r="I34" i="2"/>
  <c r="C35" i="2"/>
  <c r="D35" i="2"/>
  <c r="F35" i="2"/>
  <c r="G35" i="2"/>
  <c r="H35" i="2"/>
  <c r="I35" i="2"/>
  <c r="C36" i="2"/>
  <c r="D36" i="2"/>
  <c r="E36" i="2"/>
  <c r="F36" i="2"/>
  <c r="G36" i="2"/>
  <c r="H36" i="2"/>
  <c r="I36" i="2"/>
  <c r="C37" i="2"/>
  <c r="D37" i="2"/>
  <c r="F37" i="2"/>
  <c r="G37" i="2"/>
  <c r="H37" i="2"/>
  <c r="I37" i="2"/>
  <c r="C38" i="2"/>
  <c r="D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F42" i="2"/>
  <c r="G42" i="2"/>
  <c r="H42" i="2"/>
  <c r="I42" i="2"/>
  <c r="C43" i="2"/>
  <c r="D43" i="2"/>
  <c r="F43" i="2"/>
  <c r="G43" i="2"/>
  <c r="H43" i="2"/>
  <c r="I43" i="2"/>
  <c r="C44" i="2"/>
  <c r="D44" i="2"/>
  <c r="E44" i="2"/>
  <c r="F44" i="2"/>
  <c r="G44" i="2"/>
  <c r="H44" i="2"/>
  <c r="I44" i="2"/>
  <c r="C45" i="2"/>
  <c r="D45" i="2"/>
  <c r="F45" i="2"/>
  <c r="G45" i="2"/>
  <c r="H45" i="2"/>
  <c r="I45" i="2"/>
  <c r="C46" i="2"/>
  <c r="D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F50" i="2"/>
  <c r="G50" i="2"/>
  <c r="H50" i="2"/>
  <c r="I50" i="2"/>
  <c r="C51" i="2"/>
  <c r="D51" i="2"/>
  <c r="F51" i="2"/>
  <c r="G51" i="2"/>
  <c r="H51" i="2"/>
  <c r="I51" i="2"/>
  <c r="C52" i="2"/>
  <c r="D52" i="2"/>
  <c r="E52" i="2"/>
  <c r="F52" i="2"/>
  <c r="G52" i="2"/>
  <c r="H52" i="2"/>
  <c r="I52" i="2"/>
  <c r="C53" i="2"/>
  <c r="D53" i="2"/>
  <c r="F53" i="2"/>
  <c r="G53" i="2"/>
  <c r="H53" i="2"/>
  <c r="I53" i="2"/>
  <c r="C54" i="2"/>
  <c r="D54" i="2"/>
  <c r="F54" i="2"/>
  <c r="G54" i="2"/>
  <c r="H54" i="2"/>
  <c r="I54" i="2"/>
  <c r="C55" i="2"/>
  <c r="D55" i="2"/>
  <c r="F55" i="2"/>
  <c r="G55" i="2"/>
  <c r="H55" i="2"/>
  <c r="I55" i="2"/>
  <c r="C56" i="2"/>
  <c r="D56" i="2"/>
  <c r="F56" i="2"/>
  <c r="G56" i="2"/>
  <c r="H56" i="2"/>
  <c r="I56" i="2"/>
  <c r="C57" i="2"/>
  <c r="D57" i="2"/>
  <c r="F57" i="2"/>
  <c r="G57" i="2"/>
  <c r="H57" i="2"/>
  <c r="I57" i="2"/>
  <c r="C58" i="2"/>
  <c r="D58" i="2"/>
  <c r="F58" i="2"/>
  <c r="G58" i="2"/>
  <c r="H58" i="2"/>
  <c r="I58" i="2"/>
  <c r="C59" i="2"/>
  <c r="D59" i="2"/>
  <c r="F59" i="2"/>
  <c r="G59" i="2"/>
  <c r="H59" i="2"/>
  <c r="I59" i="2"/>
  <c r="C60" i="2"/>
  <c r="D60" i="2"/>
  <c r="E60" i="2"/>
  <c r="F60" i="2"/>
  <c r="G60" i="2"/>
  <c r="H60" i="2"/>
  <c r="I60" i="2"/>
  <c r="C61" i="2"/>
  <c r="D61" i="2"/>
  <c r="F61" i="2"/>
  <c r="G61" i="2"/>
  <c r="H61" i="2"/>
  <c r="I61" i="2"/>
  <c r="C62" i="2"/>
  <c r="D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F66" i="2"/>
  <c r="G66" i="2"/>
  <c r="H66" i="2"/>
  <c r="I66" i="2"/>
  <c r="C67" i="2"/>
  <c r="D67" i="2"/>
  <c r="F67" i="2"/>
  <c r="G67" i="2"/>
  <c r="H67" i="2"/>
  <c r="I67" i="2"/>
  <c r="C68" i="2"/>
  <c r="D68" i="2"/>
  <c r="E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E3" i="2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G23" i="1"/>
  <c r="E21" i="2" s="1"/>
  <c r="G24" i="1"/>
  <c r="E22" i="2" s="1"/>
  <c r="G25" i="1"/>
  <c r="E23" i="2" s="1"/>
  <c r="G26" i="1"/>
  <c r="E24" i="2" s="1"/>
  <c r="G27" i="1"/>
  <c r="E25" i="2" s="1"/>
  <c r="G28" i="1"/>
  <c r="E26" i="2" s="1"/>
  <c r="G29" i="1"/>
  <c r="E27" i="2" s="1"/>
  <c r="G30" i="1"/>
  <c r="G31" i="1"/>
  <c r="E29" i="2" s="1"/>
  <c r="G32" i="1"/>
  <c r="E30" i="2" s="1"/>
  <c r="G33" i="1"/>
  <c r="E31" i="2" s="1"/>
  <c r="G34" i="1"/>
  <c r="E32" i="2" s="1"/>
  <c r="G35" i="1"/>
  <c r="E33" i="2" s="1"/>
  <c r="G36" i="1"/>
  <c r="E34" i="2" s="1"/>
  <c r="G37" i="1"/>
  <c r="E35" i="2" s="1"/>
  <c r="G38" i="1"/>
  <c r="G39" i="1"/>
  <c r="E37" i="2" s="1"/>
  <c r="G40" i="1"/>
  <c r="E38" i="2" s="1"/>
  <c r="G41" i="1"/>
  <c r="E39" i="2" s="1"/>
  <c r="G42" i="1"/>
  <c r="E40" i="2" s="1"/>
  <c r="G43" i="1"/>
  <c r="E41" i="2" s="1"/>
  <c r="G44" i="1"/>
  <c r="E42" i="2" s="1"/>
  <c r="G45" i="1"/>
  <c r="E43" i="2" s="1"/>
  <c r="G46" i="1"/>
  <c r="G47" i="1"/>
  <c r="E45" i="2" s="1"/>
  <c r="G48" i="1"/>
  <c r="E46" i="2" s="1"/>
  <c r="G49" i="1"/>
  <c r="E47" i="2" s="1"/>
  <c r="G50" i="1"/>
  <c r="E48" i="2" s="1"/>
  <c r="G51" i="1"/>
  <c r="E49" i="2" s="1"/>
  <c r="G52" i="1"/>
  <c r="E50" i="2" s="1"/>
  <c r="G53" i="1"/>
  <c r="E51" i="2" s="1"/>
  <c r="G54" i="1"/>
  <c r="G55" i="1"/>
  <c r="E53" i="2" s="1"/>
  <c r="G56" i="1"/>
  <c r="E54" i="2" s="1"/>
  <c r="G57" i="1"/>
  <c r="E55" i="2" s="1"/>
  <c r="G58" i="1"/>
  <c r="E56" i="2" s="1"/>
  <c r="G59" i="1"/>
  <c r="E57" i="2" s="1"/>
  <c r="G60" i="1"/>
  <c r="E58" i="2" s="1"/>
  <c r="G61" i="1"/>
  <c r="E59" i="2" s="1"/>
  <c r="G62" i="1"/>
  <c r="G63" i="1"/>
  <c r="E61" i="2" s="1"/>
  <c r="G64" i="1"/>
  <c r="E62" i="2" s="1"/>
  <c r="G65" i="1"/>
  <c r="E63" i="2" s="1"/>
  <c r="G66" i="1"/>
  <c r="E64" i="2" s="1"/>
  <c r="G67" i="1"/>
  <c r="E65" i="2" s="1"/>
  <c r="G68" i="1"/>
  <c r="E66" i="2" s="1"/>
  <c r="G69" i="1"/>
  <c r="E67" i="2" s="1"/>
  <c r="G70" i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<sst xmlns="http://schemas.openxmlformats.org/spreadsheetml/2006/main" count="128" uniqueCount="86">
  <si>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</si>
  <si>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</si>
  <si>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</si>
  <si>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</si>
  <si>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</si>
  <si>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</si>
  <si>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</si>
  <si>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</si>
  <si>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</si>
  <si>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</si>
  <si>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</si>
  <si>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</si>
  <si>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</si>
  <si>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</si>
  <si>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</si>
  <si>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</si>
  <si>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</si>
  <si>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</si>
  <si>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</si>
  <si>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</si>
  <si>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</si>
  <si>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</si>
  <si>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</si>
  <si>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</si>
  <si>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</si>
  <si>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primer:
Prva liga Srbije</t>
  </si>
  <si>
    <t>ili
m
ili
ž</t>
  </si>
  <si>
    <t>datum</t>
  </si>
  <si>
    <t>Poslati najkasnije do 10.1.2021.</t>
  </si>
  <si>
    <t>Gvozdenović</t>
  </si>
  <si>
    <t>Katarina</t>
  </si>
  <si>
    <t>1239</t>
  </si>
  <si>
    <t>Super liga</t>
  </si>
  <si>
    <t>Produženje</t>
  </si>
  <si>
    <t>ž</t>
  </si>
  <si>
    <t>Ana</t>
  </si>
  <si>
    <t xml:space="preserve">Halas </t>
  </si>
  <si>
    <t>Ela</t>
  </si>
  <si>
    <t>0299</t>
  </si>
  <si>
    <t xml:space="preserve">Kinčeš </t>
  </si>
  <si>
    <t>Anita</t>
  </si>
  <si>
    <t>1247</t>
  </si>
  <si>
    <t xml:space="preserve">Seke </t>
  </si>
  <si>
    <t>Regina</t>
  </si>
  <si>
    <t>1244</t>
  </si>
  <si>
    <t>Kovač</t>
  </si>
  <si>
    <t>Kiara</t>
  </si>
  <si>
    <t>1485</t>
  </si>
  <si>
    <t>Lenđel</t>
  </si>
  <si>
    <t>Viola</t>
  </si>
  <si>
    <t>1249</t>
  </si>
  <si>
    <t xml:space="preserve">Lenđel </t>
  </si>
  <si>
    <t>2017</t>
  </si>
  <si>
    <t>Kurnjak</t>
  </si>
  <si>
    <t>Žofia</t>
  </si>
  <si>
    <t>2317</t>
  </si>
  <si>
    <t>Seke</t>
  </si>
  <si>
    <t>Reka</t>
  </si>
  <si>
    <t>2316</t>
  </si>
  <si>
    <t>Terek</t>
  </si>
  <si>
    <t>Đula</t>
  </si>
  <si>
    <t>2018</t>
  </si>
  <si>
    <t>Hegediš</t>
  </si>
  <si>
    <t>Tibor</t>
  </si>
  <si>
    <t>0891</t>
  </si>
  <si>
    <t xml:space="preserve">Biro </t>
  </si>
  <si>
    <t>Endre</t>
  </si>
  <si>
    <t>Daniel</t>
  </si>
  <si>
    <t>2019</t>
  </si>
  <si>
    <t xml:space="preserve">Kovač </t>
  </si>
  <si>
    <t>Erne</t>
  </si>
  <si>
    <t>Agneš</t>
  </si>
  <si>
    <t>Kokai</t>
  </si>
  <si>
    <t>Leticia</t>
  </si>
  <si>
    <t>2101</t>
  </si>
  <si>
    <t>2093</t>
  </si>
  <si>
    <t>2098</t>
  </si>
  <si>
    <t>2103</t>
  </si>
  <si>
    <t>Savić</t>
  </si>
  <si>
    <t>Aleksandra</t>
  </si>
  <si>
    <t>Mesaroš</t>
  </si>
  <si>
    <t>Izabela</t>
  </si>
  <si>
    <t>STK Čoka</t>
  </si>
  <si>
    <t>NS 2011</t>
  </si>
  <si>
    <t>1960</t>
  </si>
  <si>
    <t>0184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</si>
</sst>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2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view="pageBreakPreview" zoomScale="90" zoomScaleNormal="110" zoomScaleSheetLayoutView="90" workbookViewId="0">
      <selection activeCell="E8" sqref="E8"/>
    </sheetView>
  </sheetViews>
  <sheetFormatPr defaultColWidth="9.140625"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1" t="s">
        <v>18</v>
      </c>
      <c r="C1" s="51"/>
      <c r="D1" s="51" t="s">
        <v>21</v>
      </c>
      <c r="E1" s="51"/>
      <c r="F1" s="48" t="s">
        <v>23</v>
      </c>
      <c r="G1" s="46"/>
      <c r="H1" s="46"/>
      <c r="I1" s="49" t="s">
        <v>25</v>
      </c>
      <c r="J1" s="50" t="s">
        <v>22</v>
      </c>
      <c r="K1" s="50" t="s">
        <v>20</v>
      </c>
      <c r="L1" s="50" t="s">
        <v>26</v>
      </c>
      <c r="N1" s="36" t="s">
        <v>28</v>
      </c>
    </row>
    <row r="2" spans="1:14" s="6" customFormat="1" ht="24.75" customHeight="1" x14ac:dyDescent="0.25">
      <c r="A2" s="5" t="s">
        <v>17</v>
      </c>
      <c r="B2" s="23"/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/>
      <c r="C3" s="25"/>
      <c r="D3" s="21" t="s">
        <v>6</v>
      </c>
      <c r="E3" s="21" t="s">
        <v>8</v>
      </c>
      <c r="F3" s="21" t="s">
        <v>7</v>
      </c>
      <c r="G3" s="10" t="s">
        <v>27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29</v>
      </c>
      <c r="C4" s="26" t="s">
        <v>30</v>
      </c>
      <c r="D4" s="22">
        <v>2005</v>
      </c>
      <c r="E4" s="22">
        <v>1</v>
      </c>
      <c r="F4" s="22">
        <v>2</v>
      </c>
      <c r="G4" s="14">
        <f t="shared" ref="G4" si="0">DATE(D4,E4,F4)</f>
        <v>38354</v>
      </c>
      <c r="H4" s="15" t="s">
        <v>31</v>
      </c>
      <c r="I4" s="44" t="s">
        <v>32</v>
      </c>
      <c r="J4" s="16" t="s">
        <v>33</v>
      </c>
      <c r="K4" s="26"/>
      <c r="L4" s="15" t="s">
        <v>34</v>
      </c>
      <c r="N4" s="32"/>
    </row>
    <row r="5" spans="1:14" ht="23.45" customHeight="1" x14ac:dyDescent="0.25">
      <c r="A5" s="13">
        <v>2</v>
      </c>
      <c r="B5" s="26" t="s">
        <v>78</v>
      </c>
      <c r="C5" s="26" t="s">
        <v>79</v>
      </c>
      <c r="D5" s="22">
        <v>1996</v>
      </c>
      <c r="E5" s="22">
        <v>8</v>
      </c>
      <c r="F5" s="22">
        <v>13</v>
      </c>
      <c r="G5" s="14"/>
      <c r="H5" s="15" t="s">
        <v>84</v>
      </c>
      <c r="I5" s="44" t="s">
        <v>32</v>
      </c>
      <c r="J5" s="16" t="s">
        <v>83</v>
      </c>
      <c r="K5" s="26"/>
      <c r="L5" s="15" t="s">
        <v>34</v>
      </c>
      <c r="N5" s="32"/>
    </row>
    <row r="6" spans="1:14" ht="23.45" customHeight="1" x14ac:dyDescent="0.25">
      <c r="A6" s="13">
        <v>3</v>
      </c>
      <c r="B6" s="26" t="s">
        <v>36</v>
      </c>
      <c r="C6" s="26" t="s">
        <v>37</v>
      </c>
      <c r="D6" s="22">
        <v>1998</v>
      </c>
      <c r="E6" s="22">
        <v>9</v>
      </c>
      <c r="F6" s="22">
        <v>25</v>
      </c>
      <c r="G6" s="14">
        <f t="shared" ref="G6:G68" si="1">DATE(D6,E6,F6)</f>
        <v>36063</v>
      </c>
      <c r="H6" s="15" t="s">
        <v>38</v>
      </c>
      <c r="I6" s="44" t="s">
        <v>32</v>
      </c>
      <c r="J6" s="16" t="s">
        <v>33</v>
      </c>
      <c r="K6" s="26"/>
      <c r="L6" s="15" t="s">
        <v>34</v>
      </c>
      <c r="N6" s="32"/>
    </row>
    <row r="7" spans="1:14" ht="23.45" customHeight="1" x14ac:dyDescent="0.25">
      <c r="A7" s="13">
        <v>4</v>
      </c>
      <c r="B7" s="26" t="s">
        <v>39</v>
      </c>
      <c r="C7" s="26" t="s">
        <v>40</v>
      </c>
      <c r="D7" s="22">
        <v>1999</v>
      </c>
      <c r="E7" s="22">
        <v>1</v>
      </c>
      <c r="F7" s="22">
        <v>3</v>
      </c>
      <c r="G7" s="14">
        <f t="shared" si="1"/>
        <v>36163</v>
      </c>
      <c r="H7" s="15" t="s">
        <v>41</v>
      </c>
      <c r="I7" s="44" t="s">
        <v>32</v>
      </c>
      <c r="J7" s="16" t="s">
        <v>33</v>
      </c>
      <c r="K7" s="26"/>
      <c r="L7" s="15" t="s">
        <v>34</v>
      </c>
      <c r="N7" s="32"/>
    </row>
    <row r="8" spans="1:14" ht="23.45" customHeight="1" x14ac:dyDescent="0.25">
      <c r="A8" s="13">
        <v>5</v>
      </c>
      <c r="B8" s="26" t="s">
        <v>42</v>
      </c>
      <c r="C8" s="26" t="s">
        <v>43</v>
      </c>
      <c r="D8" s="22">
        <v>2005</v>
      </c>
      <c r="E8" s="22">
        <v>2</v>
      </c>
      <c r="F8" s="22">
        <v>5</v>
      </c>
      <c r="G8" s="14">
        <f t="shared" si="1"/>
        <v>38388</v>
      </c>
      <c r="H8" s="15" t="s">
        <v>44</v>
      </c>
      <c r="I8" s="44" t="s">
        <v>32</v>
      </c>
      <c r="J8" s="16" t="s">
        <v>33</v>
      </c>
      <c r="K8" s="26"/>
      <c r="L8" s="15" t="s">
        <v>4</v>
      </c>
      <c r="N8" s="32"/>
    </row>
    <row r="9" spans="1:14" ht="23.45" customHeight="1" x14ac:dyDescent="0.25">
      <c r="A9" s="13">
        <v>6</v>
      </c>
      <c r="B9" s="26" t="s">
        <v>45</v>
      </c>
      <c r="C9" s="26" t="s">
        <v>46</v>
      </c>
      <c r="D9" s="22">
        <v>2004</v>
      </c>
      <c r="E9" s="22">
        <v>8</v>
      </c>
      <c r="F9" s="22">
        <v>3</v>
      </c>
      <c r="G9" s="14">
        <f t="shared" si="1"/>
        <v>38202</v>
      </c>
      <c r="H9" s="15" t="s">
        <v>47</v>
      </c>
      <c r="I9" s="44" t="s">
        <v>32</v>
      </c>
      <c r="J9" s="16" t="s">
        <v>33</v>
      </c>
      <c r="K9" s="26"/>
      <c r="L9" s="15" t="s">
        <v>4</v>
      </c>
      <c r="N9" s="32"/>
    </row>
    <row r="10" spans="1:14" ht="23.45" customHeight="1" x14ac:dyDescent="0.25">
      <c r="A10" s="13">
        <v>7</v>
      </c>
      <c r="B10" s="26" t="s">
        <v>48</v>
      </c>
      <c r="C10" s="26" t="s">
        <v>49</v>
      </c>
      <c r="D10" s="22">
        <v>2006</v>
      </c>
      <c r="E10" s="22">
        <v>1</v>
      </c>
      <c r="F10" s="22">
        <v>27</v>
      </c>
      <c r="G10" s="14">
        <f t="shared" si="1"/>
        <v>38744</v>
      </c>
      <c r="H10" s="15" t="s">
        <v>50</v>
      </c>
      <c r="I10" s="44"/>
      <c r="J10" s="16" t="s">
        <v>33</v>
      </c>
      <c r="K10" s="26"/>
      <c r="L10" s="15" t="s">
        <v>4</v>
      </c>
      <c r="N10" s="32"/>
    </row>
    <row r="11" spans="1:14" ht="23.45" customHeight="1" x14ac:dyDescent="0.25">
      <c r="A11" s="13">
        <v>8</v>
      </c>
      <c r="B11" s="26" t="s">
        <v>51</v>
      </c>
      <c r="C11" s="26" t="s">
        <v>35</v>
      </c>
      <c r="D11" s="22">
        <v>2010</v>
      </c>
      <c r="E11" s="22">
        <v>10</v>
      </c>
      <c r="F11" s="22">
        <v>19</v>
      </c>
      <c r="G11" s="14">
        <f t="shared" si="1"/>
        <v>40470</v>
      </c>
      <c r="H11" s="15" t="s">
        <v>52</v>
      </c>
      <c r="I11" s="44" t="s">
        <v>32</v>
      </c>
      <c r="J11" s="16" t="s">
        <v>33</v>
      </c>
      <c r="K11" s="26"/>
      <c r="L11" s="15" t="s">
        <v>4</v>
      </c>
      <c r="N11" s="32"/>
    </row>
    <row r="12" spans="1:14" ht="23.45" customHeight="1" x14ac:dyDescent="0.25">
      <c r="A12" s="13">
        <v>9</v>
      </c>
      <c r="B12" s="26" t="s">
        <v>53</v>
      </c>
      <c r="C12" s="26" t="s">
        <v>54</v>
      </c>
      <c r="D12" s="22">
        <v>2011</v>
      </c>
      <c r="E12" s="22">
        <v>1</v>
      </c>
      <c r="F12" s="22">
        <v>17</v>
      </c>
      <c r="G12" s="14">
        <f t="shared" si="1"/>
        <v>40560</v>
      </c>
      <c r="H12" s="15" t="s">
        <v>55</v>
      </c>
      <c r="I12" s="44"/>
      <c r="J12" s="16" t="s">
        <v>33</v>
      </c>
      <c r="K12" s="26"/>
      <c r="L12" s="15" t="s">
        <v>4</v>
      </c>
      <c r="N12" s="32"/>
    </row>
    <row r="13" spans="1:14" ht="23.45" customHeight="1" x14ac:dyDescent="0.25">
      <c r="A13" s="13">
        <v>10</v>
      </c>
      <c r="B13" s="26" t="s">
        <v>56</v>
      </c>
      <c r="C13" s="26" t="s">
        <v>57</v>
      </c>
      <c r="D13" s="22">
        <v>2010</v>
      </c>
      <c r="E13" s="22">
        <v>4</v>
      </c>
      <c r="F13" s="22">
        <v>9</v>
      </c>
      <c r="G13" s="14">
        <f t="shared" si="1"/>
        <v>40277</v>
      </c>
      <c r="H13" s="15" t="s">
        <v>58</v>
      </c>
      <c r="I13" s="44"/>
      <c r="J13" s="16" t="s">
        <v>33</v>
      </c>
      <c r="K13" s="26"/>
      <c r="L13" s="15" t="s">
        <v>4</v>
      </c>
      <c r="N13" s="32"/>
    </row>
    <row r="14" spans="1:14" ht="23.45" customHeight="1" x14ac:dyDescent="0.25">
      <c r="A14" s="13">
        <v>11</v>
      </c>
      <c r="B14" s="26" t="s">
        <v>59</v>
      </c>
      <c r="C14" s="26" t="s">
        <v>60</v>
      </c>
      <c r="D14" s="22">
        <v>1969</v>
      </c>
      <c r="E14" s="22">
        <v>3</v>
      </c>
      <c r="F14" s="22">
        <v>2</v>
      </c>
      <c r="G14" s="14">
        <f t="shared" si="1"/>
        <v>25264</v>
      </c>
      <c r="H14" s="15" t="s">
        <v>64</v>
      </c>
      <c r="I14" s="44"/>
      <c r="J14" s="16" t="s">
        <v>33</v>
      </c>
      <c r="K14" s="26"/>
      <c r="L14" s="15" t="s">
        <v>3</v>
      </c>
      <c r="N14" s="32"/>
    </row>
    <row r="15" spans="1:14" ht="23.45" customHeight="1" x14ac:dyDescent="0.25">
      <c r="A15" s="13">
        <v>12</v>
      </c>
      <c r="B15" s="26" t="s">
        <v>62</v>
      </c>
      <c r="C15" s="26" t="s">
        <v>63</v>
      </c>
      <c r="D15" s="22">
        <v>2005</v>
      </c>
      <c r="E15" s="22">
        <v>4</v>
      </c>
      <c r="F15" s="22">
        <v>27</v>
      </c>
      <c r="G15" s="14">
        <f t="shared" si="1"/>
        <v>38469</v>
      </c>
      <c r="H15" s="15" t="s">
        <v>61</v>
      </c>
      <c r="I15" s="44"/>
      <c r="J15" s="16" t="s">
        <v>33</v>
      </c>
      <c r="K15" s="26"/>
      <c r="L15" s="15" t="s">
        <v>3</v>
      </c>
      <c r="N15" s="32"/>
    </row>
    <row r="16" spans="1:14" ht="23.45" customHeight="1" x14ac:dyDescent="0.25">
      <c r="A16" s="13">
        <v>13</v>
      </c>
      <c r="B16" s="26" t="s">
        <v>65</v>
      </c>
      <c r="C16" s="26" t="s">
        <v>66</v>
      </c>
      <c r="D16" s="22">
        <v>2004</v>
      </c>
      <c r="E16" s="22">
        <v>6</v>
      </c>
      <c r="F16" s="22">
        <v>25</v>
      </c>
      <c r="G16" s="14">
        <f t="shared" si="1"/>
        <v>38163</v>
      </c>
      <c r="H16" s="15" t="s">
        <v>74</v>
      </c>
      <c r="I16" s="44"/>
      <c r="J16" s="16" t="s">
        <v>33</v>
      </c>
      <c r="K16" s="26"/>
      <c r="L16" s="15" t="s">
        <v>3</v>
      </c>
      <c r="N16" s="32"/>
    </row>
    <row r="17" spans="1:14" ht="23.45" customHeight="1" x14ac:dyDescent="0.25">
      <c r="A17" s="13">
        <v>14</v>
      </c>
      <c r="B17" s="26" t="s">
        <v>39</v>
      </c>
      <c r="C17" s="26" t="s">
        <v>67</v>
      </c>
      <c r="D17" s="22">
        <v>2002</v>
      </c>
      <c r="E17" s="22">
        <v>4</v>
      </c>
      <c r="F17" s="22">
        <v>26</v>
      </c>
      <c r="G17" s="14">
        <f t="shared" si="1"/>
        <v>37372</v>
      </c>
      <c r="H17" s="15" t="s">
        <v>68</v>
      </c>
      <c r="I17" s="44"/>
      <c r="J17" s="16" t="s">
        <v>33</v>
      </c>
      <c r="K17" s="26"/>
      <c r="L17" s="15" t="s">
        <v>3</v>
      </c>
      <c r="N17" s="32"/>
    </row>
    <row r="18" spans="1:14" ht="23.45" customHeight="1" x14ac:dyDescent="0.25">
      <c r="A18" s="13">
        <v>15</v>
      </c>
      <c r="B18" s="26" t="s">
        <v>69</v>
      </c>
      <c r="C18" s="26" t="s">
        <v>70</v>
      </c>
      <c r="D18" s="22">
        <v>1968</v>
      </c>
      <c r="E18" s="22">
        <v>1</v>
      </c>
      <c r="F18" s="22">
        <v>30</v>
      </c>
      <c r="G18" s="14">
        <f t="shared" si="1"/>
        <v>24867</v>
      </c>
      <c r="H18" s="15" t="s">
        <v>77</v>
      </c>
      <c r="I18" s="44"/>
      <c r="J18" s="16" t="s">
        <v>33</v>
      </c>
      <c r="K18" s="26"/>
      <c r="L18" s="15" t="s">
        <v>3</v>
      </c>
      <c r="N18" s="32"/>
    </row>
    <row r="19" spans="1:14" ht="23.45" customHeight="1" x14ac:dyDescent="0.25">
      <c r="A19" s="13">
        <v>16</v>
      </c>
      <c r="B19" s="26" t="s">
        <v>51</v>
      </c>
      <c r="C19" s="26" t="s">
        <v>71</v>
      </c>
      <c r="D19" s="22">
        <v>1999</v>
      </c>
      <c r="E19" s="22">
        <v>2</v>
      </c>
      <c r="F19" s="22">
        <v>9</v>
      </c>
      <c r="G19" s="14">
        <f t="shared" si="1"/>
        <v>36200</v>
      </c>
      <c r="H19" s="15" t="s">
        <v>75</v>
      </c>
      <c r="I19" s="44"/>
      <c r="J19" s="16" t="s">
        <v>33</v>
      </c>
      <c r="K19" s="26"/>
      <c r="L19" s="15" t="s">
        <v>4</v>
      </c>
      <c r="N19" s="32"/>
    </row>
    <row r="20" spans="1:14" ht="23.45" customHeight="1" x14ac:dyDescent="0.25">
      <c r="A20" s="13">
        <v>17</v>
      </c>
      <c r="B20" s="26" t="s">
        <v>72</v>
      </c>
      <c r="C20" s="26" t="s">
        <v>73</v>
      </c>
      <c r="D20" s="22">
        <v>2005</v>
      </c>
      <c r="E20" s="22">
        <v>7</v>
      </c>
      <c r="F20" s="22">
        <v>18</v>
      </c>
      <c r="G20" s="14">
        <f t="shared" si="1"/>
        <v>38551</v>
      </c>
      <c r="H20" s="15" t="s">
        <v>76</v>
      </c>
      <c r="I20" s="44"/>
      <c r="J20" s="16" t="s">
        <v>33</v>
      </c>
      <c r="K20" s="26"/>
      <c r="L20" s="15" t="s">
        <v>4</v>
      </c>
      <c r="N20" s="32"/>
    </row>
    <row r="21" spans="1:14" ht="23.45" customHeight="1" x14ac:dyDescent="0.25">
      <c r="A21" s="13">
        <v>18</v>
      </c>
      <c r="B21" s="26" t="s">
        <v>80</v>
      </c>
      <c r="C21" s="26" t="s">
        <v>81</v>
      </c>
      <c r="D21" s="22">
        <v>1993</v>
      </c>
      <c r="E21" s="22">
        <v>7</v>
      </c>
      <c r="F21" s="22">
        <v>9</v>
      </c>
      <c r="G21" s="14">
        <f t="shared" si="1"/>
        <v>34159</v>
      </c>
      <c r="H21" s="15" t="s">
        <v>85</v>
      </c>
      <c r="I21" s="44" t="s">
        <v>32</v>
      </c>
      <c r="J21" s="16" t="s">
        <v>82</v>
      </c>
      <c r="K21" s="26"/>
      <c r="L21" s="15" t="s">
        <v>34</v>
      </c>
      <c r="N21" s="32"/>
    </row>
    <row r="22" spans="1:14" ht="23.45" customHeight="1" x14ac:dyDescent="0.25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 x14ac:dyDescent="0.25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 x14ac:dyDescent="0.25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 x14ac:dyDescent="0.25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 x14ac:dyDescent="0.25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 x14ac:dyDescent="0.25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 x14ac:dyDescent="0.25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 x14ac:dyDescent="0.25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 x14ac:dyDescent="0.25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 x14ac:dyDescent="0.25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 x14ac:dyDescent="0.2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2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2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2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2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0">
    <dataValidation type="textLength" operator="equal" allowBlank="1" showInputMessage="1" showErrorMessage="1" sqref="H4:H93">
      <formula1>4</formula1>
    </dataValidation>
    <dataValidation type="textLength" operator="equal" allowBlank="1" showInputMessage="1" showErrorMessage="1" prompt="broj godine, bez tačke i sl." sqref="D4:D93">
      <formula1>4</formula1>
    </dataValidation>
    <dataValidation type="whole" allowBlank="1" showInputMessage="1" showErrorMessage="1" prompt="samo broj meseca, bez tačke i sl." sqref="E4:E93">
      <formula1>1</formula1>
      <formula2>12</formula2>
    </dataValidation>
    <dataValidation type="whole" allowBlank="1" showInputMessage="1" showErrorMessage="1" prompt="samo broj dana rođenja, bez tačke i sl." sqref="F4:F93">
      <formula1>1</formula1>
      <formula2>31</formula2>
    </dataValidation>
    <dataValidation allowBlank="1" showInputMessage="1" showErrorMessage="1" prompt="upisati: _x000a_naziv prethodnog kluba_x000a_ili prva registracija_x000a_ili produženje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5:C1048576"/>
    <dataValidation allowBlank="1" showInputMessage="1" showErrorMessage="1" prompt="upisati prezime koristeći slova ć, č, đ, š, ž..." sqref="B1:B1048576 C4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2020/2021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90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G11" sqref="G11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257" width="16.140625" customWidth="1" collapsed="1"/>
  </cols>
  <sheetData>
    <row r="1" spans="1:10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</row>
    <row r="2" spans="1:10" x14ac:dyDescent="0.25">
      <c r="A2" s="3"/>
      <c r="B2" s="3">
        <f>obrazac!B2</f>
        <v>0</v>
      </c>
      <c r="C2" s="4" t="str">
        <f>obrazac!B4</f>
        <v>Gvozdenović</v>
      </c>
      <c r="D2" s="4" t="str">
        <f>obrazac!C4</f>
        <v>Katarina</v>
      </c>
      <c r="E2" s="39">
        <f>obrazac!G4</f>
        <v>38354</v>
      </c>
      <c r="F2" s="4" t="str">
        <f>obrazac!H4</f>
        <v>1239</v>
      </c>
      <c r="G2" s="4" t="str">
        <f>obrazac!J4</f>
        <v>Produženje</v>
      </c>
      <c r="H2" s="4">
        <f>obrazac!K4</f>
        <v>0</v>
      </c>
      <c r="I2" s="4" t="str">
        <f>obrazac!L4</f>
        <v>ž</v>
      </c>
      <c r="J2" s="4">
        <f>obrazac!M4</f>
        <v>0</v>
      </c>
    </row>
    <row r="3" spans="1:10" x14ac:dyDescent="0.25">
      <c r="A3" s="3"/>
      <c r="B3" s="3">
        <f>obrazac!$B$2</f>
        <v>0</v>
      </c>
      <c r="C3" s="4" t="str">
        <f>obrazac!B5</f>
        <v>Savić</v>
      </c>
      <c r="D3" s="4" t="str">
        <f>obrazac!C5</f>
        <v>Aleksandra</v>
      </c>
      <c r="E3" s="39">
        <f>obrazac!G5</f>
        <v>0</v>
      </c>
      <c r="F3" s="4" t="str">
        <f>obrazac!H5</f>
        <v>1960</v>
      </c>
      <c r="G3" s="4" t="str">
        <f>obrazac!J5</f>
        <v>NS 2011</v>
      </c>
      <c r="H3" s="4">
        <f>obrazac!K5</f>
        <v>0</v>
      </c>
      <c r="I3" s="4" t="str">
        <f>obrazac!L5</f>
        <v>ž</v>
      </c>
      <c r="J3" s="4">
        <f>obrazac!M5</f>
        <v>0</v>
      </c>
    </row>
    <row r="4" spans="1:10" x14ac:dyDescent="0.25">
      <c r="A4" s="3"/>
      <c r="B4" s="3">
        <f>obrazac!$B$2</f>
        <v>0</v>
      </c>
      <c r="C4" s="4" t="str">
        <f>obrazac!B6</f>
        <v xml:space="preserve">Halas </v>
      </c>
      <c r="D4" s="4" t="str">
        <f>obrazac!C6</f>
        <v>Ela</v>
      </c>
      <c r="E4" s="39">
        <f>obrazac!G6</f>
        <v>36063</v>
      </c>
      <c r="F4" s="4" t="str">
        <f>obrazac!H6</f>
        <v>0299</v>
      </c>
      <c r="G4" s="4" t="str">
        <f>obrazac!J6</f>
        <v>Produženje</v>
      </c>
      <c r="H4" s="4">
        <f>obrazac!K6</f>
        <v>0</v>
      </c>
      <c r="I4" s="4" t="str">
        <f>obrazac!L6</f>
        <v>ž</v>
      </c>
      <c r="J4" s="4">
        <f>obrazac!M6</f>
        <v>0</v>
      </c>
    </row>
    <row r="5" spans="1:10" x14ac:dyDescent="0.25">
      <c r="A5" s="3"/>
      <c r="B5" s="3">
        <f>obrazac!$B$2</f>
        <v>0</v>
      </c>
      <c r="C5" s="4" t="str">
        <f>obrazac!B7</f>
        <v xml:space="preserve">Kinčeš </v>
      </c>
      <c r="D5" s="4" t="str">
        <f>obrazac!C7</f>
        <v>Anita</v>
      </c>
      <c r="E5" s="39">
        <f>obrazac!G7</f>
        <v>36163</v>
      </c>
      <c r="F5" s="4" t="str">
        <f>obrazac!H7</f>
        <v>1247</v>
      </c>
      <c r="G5" s="4" t="str">
        <f>obrazac!J7</f>
        <v>Produženje</v>
      </c>
      <c r="H5" s="4">
        <f>obrazac!K7</f>
        <v>0</v>
      </c>
      <c r="I5" s="4" t="str">
        <f>obrazac!L7</f>
        <v>ž</v>
      </c>
      <c r="J5" s="4">
        <f>obrazac!M7</f>
        <v>0</v>
      </c>
    </row>
    <row r="6" spans="1:10" x14ac:dyDescent="0.25">
      <c r="A6" s="3"/>
      <c r="B6" s="3">
        <f>obrazac!$B$2</f>
        <v>0</v>
      </c>
      <c r="C6" s="4" t="str">
        <f>obrazac!B8</f>
        <v xml:space="preserve">Seke </v>
      </c>
      <c r="D6" s="4" t="str">
        <f>obrazac!C8</f>
        <v>Regina</v>
      </c>
      <c r="E6" s="39">
        <f>obrazac!G8</f>
        <v>38388</v>
      </c>
      <c r="F6" s="4" t="str">
        <f>obrazac!H8</f>
        <v>1244</v>
      </c>
      <c r="G6" s="4" t="str">
        <f>obrazac!J8</f>
        <v>Produženje</v>
      </c>
      <c r="H6" s="4">
        <f>obrazac!K8</f>
        <v>0</v>
      </c>
      <c r="I6" s="4" t="str">
        <f>obrazac!L8</f>
        <v>Ž</v>
      </c>
      <c r="J6" s="4">
        <f>obrazac!M8</f>
        <v>0</v>
      </c>
    </row>
    <row r="7" spans="1:10" x14ac:dyDescent="0.25">
      <c r="A7" s="3"/>
      <c r="B7" s="3">
        <f>obrazac!$B$2</f>
        <v>0</v>
      </c>
      <c r="C7" s="4" t="str">
        <f>obrazac!B9</f>
        <v>Kovač</v>
      </c>
      <c r="D7" s="4" t="str">
        <f>obrazac!C9</f>
        <v>Kiara</v>
      </c>
      <c r="E7" s="39">
        <f>obrazac!G9</f>
        <v>38202</v>
      </c>
      <c r="F7" s="4" t="str">
        <f>obrazac!H9</f>
        <v>1485</v>
      </c>
      <c r="G7" s="4" t="str">
        <f>obrazac!J9</f>
        <v>Produženje</v>
      </c>
      <c r="H7" s="4">
        <f>obrazac!K9</f>
        <v>0</v>
      </c>
      <c r="I7" s="4" t="str">
        <f>obrazac!L9</f>
        <v>Ž</v>
      </c>
      <c r="J7" s="4">
        <f>obrazac!M9</f>
        <v>0</v>
      </c>
    </row>
    <row r="8" spans="1:10" x14ac:dyDescent="0.25">
      <c r="A8" s="3"/>
      <c r="B8" s="3">
        <f>obrazac!$B$2</f>
        <v>0</v>
      </c>
      <c r="C8" s="4" t="str">
        <f>obrazac!B10</f>
        <v>Lenđel</v>
      </c>
      <c r="D8" s="4" t="str">
        <f>obrazac!C10</f>
        <v>Viola</v>
      </c>
      <c r="E8" s="39">
        <f>obrazac!G10</f>
        <v>38744</v>
      </c>
      <c r="F8" s="4" t="str">
        <f>obrazac!H10</f>
        <v>1249</v>
      </c>
      <c r="G8" s="4" t="str">
        <f>obrazac!J10</f>
        <v>Produženje</v>
      </c>
      <c r="H8" s="4">
        <f>obrazac!K10</f>
        <v>0</v>
      </c>
      <c r="I8" s="4" t="str">
        <f>obrazac!L10</f>
        <v>Ž</v>
      </c>
      <c r="J8" s="4">
        <f>obrazac!M10</f>
        <v>0</v>
      </c>
    </row>
    <row r="9" spans="1:10" x14ac:dyDescent="0.25">
      <c r="A9" s="3"/>
      <c r="B9" s="3">
        <f>obrazac!$B$2</f>
        <v>0</v>
      </c>
      <c r="C9" s="4" t="str">
        <f>obrazac!B11</f>
        <v xml:space="preserve">Lenđel </v>
      </c>
      <c r="D9" s="4" t="str">
        <f>obrazac!C11</f>
        <v>Ana</v>
      </c>
      <c r="E9" s="39">
        <f>obrazac!G11</f>
        <v>40470</v>
      </c>
      <c r="F9" s="4" t="str">
        <f>obrazac!H11</f>
        <v>2017</v>
      </c>
      <c r="G9" s="4" t="str">
        <f>obrazac!J11</f>
        <v>Produženje</v>
      </c>
      <c r="H9" s="4">
        <f>obrazac!K11</f>
        <v>0</v>
      </c>
      <c r="I9" s="4" t="str">
        <f>obrazac!L11</f>
        <v>Ž</v>
      </c>
      <c r="J9" s="4">
        <f>obrazac!M11</f>
        <v>0</v>
      </c>
    </row>
    <row r="10" spans="1:10" x14ac:dyDescent="0.25">
      <c r="A10" s="3"/>
      <c r="B10" s="3">
        <f>obrazac!$B$2</f>
        <v>0</v>
      </c>
      <c r="C10" s="4" t="str">
        <f>obrazac!B12</f>
        <v>Kurnjak</v>
      </c>
      <c r="D10" s="4" t="str">
        <f>obrazac!C12</f>
        <v>Žofia</v>
      </c>
      <c r="E10" s="39">
        <f>obrazac!G12</f>
        <v>40560</v>
      </c>
      <c r="F10" s="4" t="str">
        <f>obrazac!H12</f>
        <v>2317</v>
      </c>
      <c r="G10" s="4" t="str">
        <f>obrazac!J12</f>
        <v>Produženje</v>
      </c>
      <c r="H10" s="4">
        <f>obrazac!K12</f>
        <v>0</v>
      </c>
      <c r="I10" s="4" t="str">
        <f>obrazac!L12</f>
        <v>Ž</v>
      </c>
      <c r="J10" s="4">
        <f>obrazac!M12</f>
        <v>0</v>
      </c>
    </row>
    <row r="11" spans="1:10" x14ac:dyDescent="0.25">
      <c r="A11" s="3"/>
      <c r="B11" s="3">
        <f>obrazac!$B$2</f>
        <v>0</v>
      </c>
      <c r="C11" s="4" t="str">
        <f>obrazac!B13</f>
        <v>Seke</v>
      </c>
      <c r="D11" s="4" t="str">
        <f>obrazac!C13</f>
        <v>Reka</v>
      </c>
      <c r="E11" s="39">
        <f>obrazac!G13</f>
        <v>40277</v>
      </c>
      <c r="F11" s="4" t="str">
        <f>obrazac!H13</f>
        <v>2316</v>
      </c>
      <c r="G11" s="4" t="str">
        <f>obrazac!J13</f>
        <v>Produženje</v>
      </c>
      <c r="H11" s="4">
        <f>obrazac!K13</f>
        <v>0</v>
      </c>
      <c r="I11" s="4" t="str">
        <f>obrazac!L13</f>
        <v>Ž</v>
      </c>
      <c r="J11" s="4">
        <f>obrazac!M13</f>
        <v>0</v>
      </c>
    </row>
    <row r="12" spans="1:10" x14ac:dyDescent="0.25">
      <c r="A12" s="3"/>
      <c r="B12" s="3">
        <f>obrazac!$B$2</f>
        <v>0</v>
      </c>
      <c r="C12" s="4" t="str">
        <f>obrazac!B14</f>
        <v>Terek</v>
      </c>
      <c r="D12" s="4" t="str">
        <f>obrazac!C14</f>
        <v>Đula</v>
      </c>
      <c r="E12" s="39">
        <f>obrazac!G14</f>
        <v>25264</v>
      </c>
      <c r="F12" s="4" t="str">
        <f>obrazac!H14</f>
        <v>0891</v>
      </c>
      <c r="G12" s="4" t="str">
        <f>obrazac!J14</f>
        <v>Produženje</v>
      </c>
      <c r="H12" s="4">
        <f>obrazac!K14</f>
        <v>0</v>
      </c>
      <c r="I12" s="4" t="str">
        <f>obrazac!L14</f>
        <v>M</v>
      </c>
      <c r="J12" s="4">
        <f>obrazac!M14</f>
        <v>0</v>
      </c>
    </row>
    <row r="13" spans="1:10" x14ac:dyDescent="0.25">
      <c r="A13" s="3"/>
      <c r="B13" s="3">
        <f>obrazac!$B$2</f>
        <v>0</v>
      </c>
      <c r="C13" s="4" t="str">
        <f>obrazac!B15</f>
        <v>Hegediš</v>
      </c>
      <c r="D13" s="4" t="str">
        <f>obrazac!C15</f>
        <v>Tibor</v>
      </c>
      <c r="E13" s="39">
        <f>obrazac!G15</f>
        <v>38469</v>
      </c>
      <c r="F13" s="4" t="str">
        <f>obrazac!H15</f>
        <v>2018</v>
      </c>
      <c r="G13" s="4" t="str">
        <f>obrazac!J15</f>
        <v>Produženje</v>
      </c>
      <c r="H13" s="4">
        <f>obrazac!K15</f>
        <v>0</v>
      </c>
      <c r="I13" s="4" t="str">
        <f>obrazac!L15</f>
        <v>M</v>
      </c>
      <c r="J13" s="4">
        <f>obrazac!M15</f>
        <v>0</v>
      </c>
    </row>
    <row r="14" spans="1:10" x14ac:dyDescent="0.25">
      <c r="A14" s="3"/>
      <c r="B14" s="3">
        <f>obrazac!$B$2</f>
        <v>0</v>
      </c>
      <c r="C14" s="4" t="str">
        <f>obrazac!B16</f>
        <v xml:space="preserve">Biro </v>
      </c>
      <c r="D14" s="4" t="str">
        <f>obrazac!C16</f>
        <v>Endre</v>
      </c>
      <c r="E14" s="39">
        <f>obrazac!G16</f>
        <v>38163</v>
      </c>
      <c r="F14" s="4" t="str">
        <f>obrazac!H16</f>
        <v>2101</v>
      </c>
      <c r="G14" s="4" t="str">
        <f>obrazac!J16</f>
        <v>Produženje</v>
      </c>
      <c r="H14" s="4">
        <f>obrazac!K16</f>
        <v>0</v>
      </c>
      <c r="I14" s="4" t="str">
        <f>obrazac!L16</f>
        <v>M</v>
      </c>
      <c r="J14" s="4">
        <f>obrazac!M16</f>
        <v>0</v>
      </c>
    </row>
    <row r="15" spans="1:10" x14ac:dyDescent="0.25">
      <c r="A15" s="3"/>
      <c r="B15" s="3">
        <f>obrazac!$B$2</f>
        <v>0</v>
      </c>
      <c r="C15" s="4" t="str">
        <f>obrazac!B17</f>
        <v xml:space="preserve">Kinčeš </v>
      </c>
      <c r="D15" s="4" t="str">
        <f>obrazac!C17</f>
        <v>Daniel</v>
      </c>
      <c r="E15" s="39">
        <f>obrazac!G17</f>
        <v>37372</v>
      </c>
      <c r="F15" s="4" t="str">
        <f>obrazac!H17</f>
        <v>2019</v>
      </c>
      <c r="G15" s="4" t="str">
        <f>obrazac!J17</f>
        <v>Produženje</v>
      </c>
      <c r="H15" s="4">
        <f>obrazac!K17</f>
        <v>0</v>
      </c>
      <c r="I15" s="4" t="str">
        <f>obrazac!L17</f>
        <v>M</v>
      </c>
      <c r="J15" s="4">
        <f>obrazac!M17</f>
        <v>0</v>
      </c>
    </row>
    <row r="16" spans="1:10" x14ac:dyDescent="0.25">
      <c r="A16" s="3"/>
      <c r="B16" s="3">
        <f>obrazac!$B$2</f>
        <v>0</v>
      </c>
      <c r="C16" s="4" t="str">
        <f>obrazac!B18</f>
        <v xml:space="preserve">Kovač </v>
      </c>
      <c r="D16" s="4" t="str">
        <f>obrazac!C18</f>
        <v>Erne</v>
      </c>
      <c r="E16" s="39">
        <f>obrazac!G18</f>
        <v>24867</v>
      </c>
      <c r="F16" s="4" t="str">
        <f>obrazac!H18</f>
        <v>2103</v>
      </c>
      <c r="G16" s="4" t="str">
        <f>obrazac!J18</f>
        <v>Produženje</v>
      </c>
      <c r="H16" s="4">
        <f>obrazac!K18</f>
        <v>0</v>
      </c>
      <c r="I16" s="4" t="str">
        <f>obrazac!L18</f>
        <v>M</v>
      </c>
      <c r="J16" s="4">
        <f>obrazac!M18</f>
        <v>0</v>
      </c>
    </row>
    <row r="17" spans="1:10" x14ac:dyDescent="0.25">
      <c r="A17" s="3"/>
      <c r="B17" s="3">
        <f>obrazac!$B$2</f>
        <v>0</v>
      </c>
      <c r="C17" s="4" t="str">
        <f>obrazac!B19</f>
        <v xml:space="preserve">Lenđel </v>
      </c>
      <c r="D17" s="4" t="str">
        <f>obrazac!C19</f>
        <v>Agneš</v>
      </c>
      <c r="E17" s="39">
        <f>obrazac!G19</f>
        <v>36200</v>
      </c>
      <c r="F17" s="4" t="str">
        <f>obrazac!H19</f>
        <v>2093</v>
      </c>
      <c r="G17" s="4" t="str">
        <f>obrazac!J19</f>
        <v>Produženje</v>
      </c>
      <c r="H17" s="4">
        <f>obrazac!K19</f>
        <v>0</v>
      </c>
      <c r="I17" s="4" t="str">
        <f>obrazac!L19</f>
        <v>Ž</v>
      </c>
      <c r="J17" s="4">
        <f>obrazac!M19</f>
        <v>0</v>
      </c>
    </row>
    <row r="18" spans="1:10" x14ac:dyDescent="0.25">
      <c r="A18" s="3"/>
      <c r="B18" s="3">
        <f>obrazac!$B$2</f>
        <v>0</v>
      </c>
      <c r="C18" s="4" t="str">
        <f>obrazac!B20</f>
        <v>Kokai</v>
      </c>
      <c r="D18" s="4" t="str">
        <f>obrazac!C20</f>
        <v>Leticia</v>
      </c>
      <c r="E18" s="39">
        <f>obrazac!G20</f>
        <v>38551</v>
      </c>
      <c r="F18" s="4" t="str">
        <f>obrazac!H20</f>
        <v>2098</v>
      </c>
      <c r="G18" s="4" t="str">
        <f>obrazac!J20</f>
        <v>Produženje</v>
      </c>
      <c r="H18" s="4">
        <f>obrazac!K20</f>
        <v>0</v>
      </c>
      <c r="I18" s="4" t="str">
        <f>obrazac!L20</f>
        <v>Ž</v>
      </c>
      <c r="J18" s="4">
        <f>obrazac!M20</f>
        <v>0</v>
      </c>
    </row>
    <row r="19" spans="1:10" x14ac:dyDescent="0.25">
      <c r="A19" s="3"/>
      <c r="B19" s="3">
        <f>obrazac!$B$2</f>
        <v>0</v>
      </c>
      <c r="C19" s="4" t="str">
        <f>obrazac!B21</f>
        <v>Mesaroš</v>
      </c>
      <c r="D19" s="4" t="str">
        <f>obrazac!C21</f>
        <v>Izabela</v>
      </c>
      <c r="E19" s="39">
        <f>obrazac!G21</f>
        <v>34159</v>
      </c>
      <c r="F19" s="4" t="str">
        <f>obrazac!H21</f>
        <v>0184</v>
      </c>
      <c r="G19" s="4" t="str">
        <f>obrazac!J21</f>
        <v>STK Čoka</v>
      </c>
      <c r="H19" s="4">
        <f>obrazac!K21</f>
        <v>0</v>
      </c>
      <c r="I19" s="4" t="str">
        <f>obrazac!L21</f>
        <v>ž</v>
      </c>
      <c r="J19" s="4">
        <f>obrazac!M21</f>
        <v>0</v>
      </c>
    </row>
    <row r="20" spans="1:10" x14ac:dyDescent="0.25">
      <c r="A20" s="3"/>
      <c r="B20" s="3">
        <f>obrazac!$B$2</f>
        <v>0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</row>
    <row r="21" spans="1:10" x14ac:dyDescent="0.25">
      <c r="A21" s="3"/>
      <c r="B21" s="3">
        <f>obrazac!$B$2</f>
        <v>0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</row>
    <row r="22" spans="1:10" x14ac:dyDescent="0.25">
      <c r="A22" s="3"/>
      <c r="B22" s="3">
        <f>obrazac!$B$2</f>
        <v>0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</row>
    <row r="23" spans="1:10" x14ac:dyDescent="0.25">
      <c r="A23" s="3"/>
      <c r="B23" s="3">
        <f>obrazac!$B$2</f>
        <v>0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</row>
    <row r="24" spans="1:10" x14ac:dyDescent="0.25">
      <c r="A24" s="3"/>
      <c r="B24" s="3">
        <f>obrazac!$B$2</f>
        <v>0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</row>
    <row r="25" spans="1:10" x14ac:dyDescent="0.25">
      <c r="A25" s="3"/>
      <c r="B25" s="3">
        <f>obrazac!$B$2</f>
        <v>0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</row>
    <row r="26" spans="1:10" x14ac:dyDescent="0.25">
      <c r="A26" s="3"/>
      <c r="B26" s="3">
        <f>obrazac!$B$2</f>
        <v>0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</row>
    <row r="27" spans="1:10" x14ac:dyDescent="0.25">
      <c r="A27" s="3"/>
      <c r="B27" s="3">
        <f>obrazac!$B$2</f>
        <v>0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</row>
    <row r="28" spans="1:10" x14ac:dyDescent="0.25">
      <c r="A28" s="3"/>
      <c r="B28" s="3">
        <f>obrazac!$B$2</f>
        <v>0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</row>
    <row r="29" spans="1:10" x14ac:dyDescent="0.25">
      <c r="A29" s="3"/>
      <c r="B29" s="3">
        <f>obrazac!$B$2</f>
        <v>0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</row>
    <row r="30" spans="1:10" x14ac:dyDescent="0.25">
      <c r="A30" s="3"/>
      <c r="B30" s="3">
        <f>obrazac!$B$2</f>
        <v>0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</row>
    <row r="31" spans="1:10" x14ac:dyDescent="0.25">
      <c r="A31" s="3"/>
      <c r="B31" s="3">
        <f>obrazac!$B$2</f>
        <v>0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</row>
    <row r="32" spans="1:10" x14ac:dyDescent="0.25">
      <c r="A32" s="3"/>
      <c r="B32" s="3">
        <f>obrazac!$B$2</f>
        <v>0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</row>
    <row r="33" spans="1:10" x14ac:dyDescent="0.25">
      <c r="A33" s="3"/>
      <c r="B33" s="3">
        <f>obrazac!$B$2</f>
        <v>0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</row>
    <row r="34" spans="1:10" x14ac:dyDescent="0.25">
      <c r="A34" s="3"/>
      <c r="B34" s="3">
        <f>obrazac!$B$2</f>
        <v>0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</row>
    <row r="35" spans="1:10" x14ac:dyDescent="0.25">
      <c r="A35" s="3"/>
      <c r="B35" s="3">
        <f>obrazac!$B$2</f>
        <v>0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</row>
    <row r="36" spans="1:10" x14ac:dyDescent="0.25">
      <c r="A36" s="3"/>
      <c r="B36" s="3">
        <f>obrazac!$B$2</f>
        <v>0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</row>
    <row r="37" spans="1:10" x14ac:dyDescent="0.25">
      <c r="A37" s="3"/>
      <c r="B37" s="3">
        <f>obrazac!$B$2</f>
        <v>0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</row>
    <row r="38" spans="1:10" x14ac:dyDescent="0.25">
      <c r="A38" s="3"/>
      <c r="B38" s="3">
        <f>obrazac!$B$2</f>
        <v>0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</row>
    <row r="39" spans="1:10" x14ac:dyDescent="0.25">
      <c r="A39" s="3"/>
      <c r="B39" s="3">
        <f>obrazac!$B$2</f>
        <v>0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</row>
    <row r="40" spans="1:10" x14ac:dyDescent="0.25">
      <c r="A40" s="3"/>
      <c r="B40" s="3">
        <f>obrazac!$B$2</f>
        <v>0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</row>
    <row r="41" spans="1:10" x14ac:dyDescent="0.25">
      <c r="A41" s="3"/>
      <c r="B41" s="3">
        <f>obrazac!$B$2</f>
        <v>0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</row>
    <row r="42" spans="1:10" x14ac:dyDescent="0.25">
      <c r="A42" s="3"/>
      <c r="B42" s="3">
        <f>obrazac!$B$2</f>
        <v>0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</row>
    <row r="43" spans="1:10" x14ac:dyDescent="0.25">
      <c r="A43" s="3"/>
      <c r="B43" s="3">
        <f>obrazac!$B$2</f>
        <v>0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</row>
    <row r="44" spans="1:10" x14ac:dyDescent="0.25">
      <c r="A44" s="3"/>
      <c r="B44" s="3">
        <f>obrazac!$B$2</f>
        <v>0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</row>
    <row r="45" spans="1:10" x14ac:dyDescent="0.25">
      <c r="A45" s="3"/>
      <c r="B45" s="3">
        <f>obrazac!$B$2</f>
        <v>0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</row>
    <row r="46" spans="1:10" x14ac:dyDescent="0.25">
      <c r="A46" s="3"/>
      <c r="B46" s="3">
        <f>obrazac!$B$2</f>
        <v>0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</row>
    <row r="47" spans="1:10" x14ac:dyDescent="0.25">
      <c r="A47" s="3"/>
      <c r="B47" s="3">
        <f>obrazac!$B$2</f>
        <v>0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</row>
    <row r="48" spans="1:10" x14ac:dyDescent="0.25">
      <c r="A48" s="3"/>
      <c r="B48" s="3">
        <f>obrazac!$B$2</f>
        <v>0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</row>
    <row r="49" spans="1:10" x14ac:dyDescent="0.25">
      <c r="A49" s="3"/>
      <c r="B49" s="3">
        <f>obrazac!$B$2</f>
        <v>0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</row>
    <row r="50" spans="1:10" x14ac:dyDescent="0.25">
      <c r="A50" s="3"/>
      <c r="B50" s="3">
        <f>obrazac!$B$2</f>
        <v>0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</row>
    <row r="51" spans="1:10" x14ac:dyDescent="0.25">
      <c r="A51" s="3"/>
      <c r="B51" s="3">
        <f>obrazac!$B$2</f>
        <v>0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</row>
    <row r="52" spans="1:10" x14ac:dyDescent="0.25">
      <c r="A52" s="3"/>
      <c r="B52" s="3">
        <f>obrazac!$B$2</f>
        <v>0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</row>
    <row r="53" spans="1:10" x14ac:dyDescent="0.25">
      <c r="A53" s="3"/>
      <c r="B53" s="3">
        <f>obrazac!$B$2</f>
        <v>0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</row>
    <row r="54" spans="1:10" x14ac:dyDescent="0.25">
      <c r="A54" s="3"/>
      <c r="B54" s="3">
        <f>obrazac!$B$2</f>
        <v>0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</row>
    <row r="55" spans="1:10" x14ac:dyDescent="0.25">
      <c r="A55" s="3"/>
      <c r="B55" s="3">
        <f>obrazac!$B$2</f>
        <v>0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</row>
    <row r="56" spans="1:10" x14ac:dyDescent="0.25">
      <c r="A56" s="3"/>
      <c r="B56" s="3">
        <f>obrazac!$B$2</f>
        <v>0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</row>
    <row r="57" spans="1:10" x14ac:dyDescent="0.25">
      <c r="A57" s="3"/>
      <c r="B57" s="3">
        <f>obrazac!$B$2</f>
        <v>0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</row>
    <row r="58" spans="1:10" x14ac:dyDescent="0.25">
      <c r="A58" s="3"/>
      <c r="B58" s="3">
        <f>obrazac!$B$2</f>
        <v>0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</row>
    <row r="59" spans="1:10" x14ac:dyDescent="0.25">
      <c r="A59" s="3"/>
      <c r="B59" s="3">
        <f>obrazac!$B$2</f>
        <v>0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</row>
    <row r="60" spans="1:10" x14ac:dyDescent="0.25">
      <c r="A60" s="3"/>
      <c r="B60" s="3">
        <f>obrazac!$B$2</f>
        <v>0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</row>
    <row r="61" spans="1:10" x14ac:dyDescent="0.25">
      <c r="A61" s="3"/>
      <c r="B61" s="3">
        <f>obrazac!$B$2</f>
        <v>0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</row>
    <row r="62" spans="1:10" x14ac:dyDescent="0.25">
      <c r="A62" s="3"/>
      <c r="B62" s="3">
        <f>obrazac!$B$2</f>
        <v>0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</row>
    <row r="63" spans="1:10" x14ac:dyDescent="0.25">
      <c r="A63" s="3"/>
      <c r="B63" s="3">
        <f>obrazac!$B$2</f>
        <v>0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</row>
    <row r="64" spans="1:10" x14ac:dyDescent="0.25">
      <c r="A64" s="3"/>
      <c r="B64" s="3">
        <f>obrazac!$B$2</f>
        <v>0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</row>
    <row r="65" spans="1:10" x14ac:dyDescent="0.25">
      <c r="A65" s="3"/>
      <c r="B65" s="3">
        <f>obrazac!$B$2</f>
        <v>0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</row>
    <row r="66" spans="1:10" x14ac:dyDescent="0.25">
      <c r="A66" s="3"/>
      <c r="B66" s="3">
        <f>obrazac!$B$2</f>
        <v>0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</row>
    <row r="67" spans="1:10" x14ac:dyDescent="0.25">
      <c r="A67" s="3"/>
      <c r="B67" s="3">
        <f>obrazac!$B$2</f>
        <v>0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</row>
    <row r="68" spans="1:10" x14ac:dyDescent="0.25">
      <c r="A68" s="3"/>
      <c r="B68" s="3">
        <f>obrazac!$B$2</f>
        <v>0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</row>
    <row r="69" spans="1:10" x14ac:dyDescent="0.25">
      <c r="A69" s="3"/>
      <c r="B69" s="3">
        <f>obrazac!$B$2</f>
        <v>0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</row>
    <row r="70" spans="1:10" x14ac:dyDescent="0.25">
      <c r="A70" s="3"/>
      <c r="B70" s="3">
        <f>obrazac!$B$2</f>
        <v>0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</row>
    <row r="71" spans="1:10" x14ac:dyDescent="0.25">
      <c r="B71" s="3">
        <f>obrazac!$B$2</f>
        <v>0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</row>
    <row r="72" spans="1:10" x14ac:dyDescent="0.25">
      <c r="B72" s="3">
        <f>obrazac!$B$2</f>
        <v>0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</row>
    <row r="73" spans="1:10" x14ac:dyDescent="0.25">
      <c r="B73" s="3">
        <f>obrazac!$B$2</f>
        <v>0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</row>
    <row r="74" spans="1:10" x14ac:dyDescent="0.25">
      <c r="B74" s="3">
        <f>obrazac!$B$2</f>
        <v>0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</row>
    <row r="75" spans="1:10" x14ac:dyDescent="0.25">
      <c r="B75" s="3">
        <f>obrazac!$B$2</f>
        <v>0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</row>
    <row r="76" spans="1:10" x14ac:dyDescent="0.25">
      <c r="B76" s="3">
        <f>obrazac!$B$2</f>
        <v>0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</row>
    <row r="77" spans="1:10" x14ac:dyDescent="0.25">
      <c r="B77" s="3">
        <f>obrazac!$B$2</f>
        <v>0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</row>
    <row r="78" spans="1:10" x14ac:dyDescent="0.25">
      <c r="B78" s="3">
        <f>obrazac!$B$2</f>
        <v>0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</row>
    <row r="79" spans="1:10" x14ac:dyDescent="0.25">
      <c r="B79" s="3">
        <f>obrazac!$B$2</f>
        <v>0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</row>
    <row r="80" spans="1:10" x14ac:dyDescent="0.25">
      <c r="B80" s="3">
        <f>obrazac!$B$2</f>
        <v>0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</row>
    <row r="81" spans="2:10" x14ac:dyDescent="0.25">
      <c r="B81" s="3">
        <f>obrazac!$B$2</f>
        <v>0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</row>
    <row r="82" spans="2:10" x14ac:dyDescent="0.25">
      <c r="B82" s="3">
        <f>obrazac!$B$2</f>
        <v>0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</row>
    <row r="83" spans="2:10" x14ac:dyDescent="0.25">
      <c r="B83" s="3">
        <f>obrazac!$B$2</f>
        <v>0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</row>
    <row r="84" spans="2:10" x14ac:dyDescent="0.25">
      <c r="B84" s="3">
        <f>obrazac!$B$2</f>
        <v>0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</row>
    <row r="85" spans="2:10" x14ac:dyDescent="0.25">
      <c r="B85" s="3">
        <f>obrazac!$B$2</f>
        <v>0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</row>
    <row r="86" spans="2:10" x14ac:dyDescent="0.25">
      <c r="B86" s="3">
        <f>obrazac!$B$2</f>
        <v>0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</row>
    <row r="87" spans="2:10" x14ac:dyDescent="0.25">
      <c r="B87" s="3">
        <f>obrazac!$B$2</f>
        <v>0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</row>
    <row r="88" spans="2:10" x14ac:dyDescent="0.25">
      <c r="B88" s="3">
        <f>obrazac!$B$2</f>
        <v>0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</row>
    <row r="89" spans="2:10" x14ac:dyDescent="0.25">
      <c r="B89" s="3">
        <f>obrazac!$B$2</f>
        <v>0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</row>
    <row r="90" spans="2:10" x14ac:dyDescent="0.25">
      <c r="B90" s="3">
        <f>obrazac!$B$2</f>
        <v>0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</row>
  </sheetData>
  <sheetProtection algorithmName="SHA-512" hashValue="w7zQc0vOsYZJTioO4bP50z9bvb2c330n0PQYH2FrPi5YkOQwfsCsTd6NLZ0w5yC0rN3DeKIuDGNvM1AP0/XBzg==" saltValue="20vBuWD6xOn5E/kCY2K6uw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2021-01-08T08:37:36Z</cp:lastPrinted>
  <dcterms:created xsi:type="dcterms:W3CDTF">2010-04-06T09:57:42Z</dcterms:created>
  <dcterms:modified xsi:type="dcterms:W3CDTF">2021-09-03T09:24:36Z</dcterms:modified>
</cp:coreProperties>
</file>